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УНИЦИПАЛЬНЫЙ СОВЕТ 1\Собрание представителей Муниципальный Совет\2025 Новый созыв\27 23.04.2026\На публикацию\R258_2026 (Приложение)\"/>
    </mc:Choice>
  </mc:AlternateContent>
  <bookViews>
    <workbookView xWindow="0" yWindow="0" windowWidth="28800" windowHeight="11835" tabRatio="943"/>
  </bookViews>
  <sheets>
    <sheet name="2. Расходы" sheetId="2" r:id="rId1"/>
  </sheets>
  <calcPr calcId="152511"/>
</workbook>
</file>

<file path=xl/calcChain.xml><?xml version="1.0" encoding="utf-8"?>
<calcChain xmlns="http://schemas.openxmlformats.org/spreadsheetml/2006/main">
  <c r="I40" i="2" l="1"/>
  <c r="J13" i="2"/>
  <c r="H13" i="2"/>
  <c r="G16" i="2"/>
  <c r="J26" i="2"/>
  <c r="E34" i="2"/>
  <c r="I36" i="2"/>
  <c r="I16" i="2"/>
  <c r="E16" i="2"/>
  <c r="J41" i="2"/>
  <c r="G8" i="2"/>
  <c r="E8" i="2"/>
  <c r="H14" i="2"/>
  <c r="I8" i="2"/>
  <c r="H26" i="2"/>
  <c r="H17" i="2"/>
  <c r="H16" i="2" s="1"/>
  <c r="H12" i="2"/>
  <c r="H9" i="2"/>
  <c r="J9" i="2"/>
  <c r="J11" i="2"/>
  <c r="J12" i="2"/>
  <c r="J15" i="2"/>
  <c r="J17" i="2"/>
  <c r="J16" i="2" s="1"/>
  <c r="J20" i="2"/>
  <c r="J18" i="2" s="1"/>
  <c r="J24" i="2"/>
  <c r="J30" i="2"/>
  <c r="J31" i="2"/>
  <c r="J37" i="2"/>
  <c r="J43" i="2"/>
  <c r="I43" i="2"/>
  <c r="I27" i="2"/>
  <c r="I22" i="2"/>
  <c r="H30" i="2"/>
  <c r="H31" i="2"/>
  <c r="H24" i="2"/>
  <c r="G22" i="2"/>
  <c r="H22" i="2" s="1"/>
  <c r="E22" i="2"/>
  <c r="H20" i="2"/>
  <c r="H18" i="2" s="1"/>
  <c r="H15" i="2"/>
  <c r="H11" i="2"/>
  <c r="H37" i="2"/>
  <c r="H36" i="2" s="1"/>
  <c r="H42" i="2"/>
  <c r="H44" i="2"/>
  <c r="H43" i="2" s="1"/>
  <c r="G43" i="2"/>
  <c r="G40" i="2"/>
  <c r="E40" i="2"/>
  <c r="H41" i="2"/>
  <c r="G27" i="2"/>
  <c r="E27" i="2"/>
  <c r="G18" i="2"/>
  <c r="E18" i="2"/>
  <c r="G36" i="2"/>
  <c r="J36" i="2" s="1"/>
  <c r="I18" i="2"/>
  <c r="E36" i="2"/>
  <c r="E38" i="2"/>
  <c r="E43" i="2"/>
  <c r="C8" i="2"/>
  <c r="C16" i="2"/>
  <c r="C18" i="2"/>
  <c r="C22" i="2"/>
  <c r="C34" i="2"/>
  <c r="C43" i="2"/>
  <c r="C27" i="2"/>
  <c r="C36" i="2"/>
  <c r="D27" i="2"/>
  <c r="D22" i="2"/>
  <c r="D18" i="2"/>
  <c r="D8" i="2"/>
  <c r="D34" i="2"/>
  <c r="D16" i="2"/>
  <c r="D43" i="2"/>
  <c r="D36" i="2"/>
  <c r="D45" i="2" s="1"/>
  <c r="J40" i="2"/>
  <c r="J22" i="2" l="1"/>
  <c r="J27" i="2"/>
  <c r="C45" i="2"/>
  <c r="I45" i="2"/>
  <c r="H40" i="2"/>
  <c r="J8" i="2"/>
  <c r="H27" i="2"/>
  <c r="E45" i="2"/>
  <c r="G45" i="2"/>
  <c r="H8" i="2"/>
  <c r="J45" i="2" l="1"/>
  <c r="H45" i="2"/>
</calcChain>
</file>

<file path=xl/sharedStrings.xml><?xml version="1.0" encoding="utf-8"?>
<sst xmlns="http://schemas.openxmlformats.org/spreadsheetml/2006/main" count="88" uniqueCount="83">
  <si>
    <t>На решение вопросов местного значения</t>
  </si>
  <si>
    <t>Код</t>
  </si>
  <si>
    <t>Наименование</t>
  </si>
  <si>
    <t>0100</t>
  </si>
  <si>
    <t>Общегосударственные вопросы</t>
  </si>
  <si>
    <t>0102</t>
  </si>
  <si>
    <t>0103</t>
  </si>
  <si>
    <t>Функционирование законодательных (представительных) органов государственной власти и местного самоуправления</t>
  </si>
  <si>
    <t>0104</t>
  </si>
  <si>
    <t>0200</t>
  </si>
  <si>
    <t>Национальная оборона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</si>
  <si>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</si>
  <si>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</si>
  <si>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</si>
  <si>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</si>
  <si>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</si>
  <si>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</si>
  <si>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0800</t>
  </si>
  <si>
    <t>0801</t>
  </si>
  <si>
    <t>Культура</t>
  </si>
  <si>
    <t>ВСЕГО</t>
  </si>
  <si>
    <t>ПРОФИЦИТ (+)/ДЕФИЦИТ(-)</t>
  </si>
  <si>
    <t>На осуществление государств. полномочий</t>
  </si>
  <si>
    <t>Другие вопросы в области национальной экономики</t>
  </si>
  <si>
    <t>1100</t>
  </si>
  <si>
    <t xml:space="preserve">Мобилизационная и вневойсковая подготовка </t>
  </si>
  <si>
    <t>0310</t>
  </si>
  <si>
    <t>0203</t>
  </si>
  <si>
    <t>0412</t>
  </si>
  <si>
    <t>0503</t>
  </si>
  <si>
    <t>Благоустройство</t>
  </si>
  <si>
    <t>0900</t>
  </si>
  <si>
    <t>0908</t>
  </si>
  <si>
    <t>Физическая культура и спорт</t>
  </si>
  <si>
    <t>Здравоохранение, физическая культура и спорт</t>
  </si>
  <si>
    <t>0502</t>
  </si>
  <si>
    <t>Коммунальное хозяйство</t>
  </si>
  <si>
    <t>Другие общегосударственные вопросы</t>
  </si>
  <si>
    <t>1000</t>
  </si>
  <si>
    <t>1003</t>
  </si>
  <si>
    <t>Социальная политика</t>
  </si>
  <si>
    <t>Социальное обеспечение населения</t>
  </si>
  <si>
    <t>0402</t>
  </si>
  <si>
    <t>Топливно-энергетический комплекс</t>
  </si>
  <si>
    <t>0309</t>
  </si>
  <si>
    <t>0314</t>
  </si>
  <si>
    <t>Другие вопросы в области национальной безопасности и правоохранительной деятельности</t>
  </si>
  <si>
    <t>0113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</si>
  <si>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</si>
  <si>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Культура, кинематография </t>
  </si>
  <si>
    <t>0501</t>
  </si>
  <si>
    <t>Жилищное хозяйство</t>
  </si>
  <si>
    <t>руб.</t>
  </si>
  <si>
    <t>0409</t>
  </si>
  <si>
    <t>Дорожное хозяйство (дорожные фонды)</t>
  </si>
  <si>
    <t>0707</t>
  </si>
  <si>
    <t>0700</t>
  </si>
  <si>
    <t>Образование</t>
  </si>
  <si>
    <t>1102</t>
  </si>
  <si>
    <t>Массовый спорт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</si>
  <si>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</si>
  <si>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</si>
  <si>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0600</t>
  </si>
  <si>
    <t>0605</t>
  </si>
  <si>
    <t>Другие вопросы в области охраны окружающей среды</t>
  </si>
  <si>
    <t>Охрана окружающей среды</t>
  </si>
  <si>
    <t>Процент исполнения, %</t>
  </si>
  <si>
    <t>Функционирование высшего должностного лица субъекта Российской Федерации и муниципального образования</t>
  </si>
  <si>
    <t xml:space="preserve">Молодежная политика </t>
  </si>
  <si>
    <t>1001</t>
  </si>
  <si>
    <t>Пенсионное обеспечение</t>
  </si>
  <si>
    <t>0111</t>
  </si>
  <si>
    <t>Резервные фонды</t>
  </si>
  <si>
    <t>Защита населения и территории от чрезвычайных ситуаций природного и техногенного характера, пожарная безопасность</t>
  </si>
  <si>
    <t>0107</t>
  </si>
  <si>
    <t>Обеспечение проведения выбров и референдумов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</si>
  <si>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администраций.</t>
  </si>
  <si>
    <t>План 2025 г.</t>
  </si>
  <si>
    <t>факт 2025 к  2024 , % исполнения</t>
  </si>
  <si>
    <t>Факт  месяцев 2025 г.</t>
  </si>
  <si>
    <t>Факт   2024 г</t>
  </si>
  <si>
    <t>Исполнение расходов бюджета Великосельского сельского поселения за  2025  год по функциональной классификации расходов бюджетов Российской Федерации</t>
  </si>
  <si>
    <t>Приложение 4 к   Решению Муниципального Совета Гаврилов-Ямского Муниципального округа     от 23.04.2026 г. № 258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</si>
</sst>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8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name val="Times New Roman"/>
      <family val="1"/>
      <charset val="204"/>
    </font>
    <font>
      <b/>
      <sz val="9.35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Segoe U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49" fontId="4" fillId="0" borderId="0" xfId="0" applyNumberFormat="1" applyFont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" fontId="6" fillId="0" borderId="1" xfId="0" applyNumberFormat="1" applyFont="1" applyBorder="1" applyAlignment="1">
      <alignment vertical="center"/>
    </xf>
    <xf numFmtId="49" fontId="4" fillId="0" borderId="0" xfId="0" applyNumberFormat="1" applyFont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3" fillId="0" borderId="0" xfId="0" applyFont="1" applyAlignment="1">
      <alignment horizontal="right" vertical="center" wrapText="1"/>
    </xf>
    <xf numFmtId="0" fontId="4" fillId="0" borderId="0" xfId="0" applyFont="1" applyFill="1" applyAlignment="1">
      <alignment vertical="center"/>
    </xf>
    <xf numFmtId="2" fontId="6" fillId="0" borderId="1" xfId="0" applyNumberFormat="1" applyFont="1" applyBorder="1" applyAlignment="1">
      <alignment vertical="center"/>
    </xf>
    <xf numFmtId="0" fontId="6" fillId="0" borderId="2" xfId="0" applyFont="1" applyBorder="1" applyAlignment="1">
      <alignment vertical="center"/>
    </xf>
    <xf numFmtId="2" fontId="6" fillId="2" borderId="3" xfId="0" applyNumberFormat="1" applyFont="1" applyFill="1" applyBorder="1" applyAlignment="1">
      <alignment vertical="center"/>
    </xf>
    <xf numFmtId="2" fontId="6" fillId="0" borderId="0" xfId="0" applyNumberFormat="1" applyFont="1" applyAlignment="1">
      <alignment vertical="center"/>
    </xf>
    <xf numFmtId="4" fontId="15" fillId="0" borderId="4" xfId="0" applyNumberFormat="1" applyFont="1" applyBorder="1"/>
    <xf numFmtId="0" fontId="1" fillId="2" borderId="0" xfId="0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2" fontId="6" fillId="2" borderId="5" xfId="0" applyNumberFormat="1" applyFont="1" applyFill="1" applyBorder="1" applyAlignment="1">
      <alignment vertical="center"/>
    </xf>
    <xf numFmtId="2" fontId="4" fillId="2" borderId="6" xfId="0" applyNumberFormat="1" applyFont="1" applyFill="1" applyBorder="1" applyAlignment="1">
      <alignment vertical="center"/>
    </xf>
    <xf numFmtId="2" fontId="4" fillId="2" borderId="5" xfId="0" applyNumberFormat="1" applyFont="1" applyFill="1" applyBorder="1" applyAlignment="1">
      <alignment vertical="center"/>
    </xf>
    <xf numFmtId="2" fontId="6" fillId="2" borderId="1" xfId="0" applyNumberFormat="1" applyFont="1" applyFill="1" applyBorder="1" applyAlignment="1">
      <alignment vertical="center"/>
    </xf>
    <xf numFmtId="2" fontId="1" fillId="2" borderId="5" xfId="0" applyNumberFormat="1" applyFont="1" applyFill="1" applyBorder="1" applyAlignment="1">
      <alignment vertical="center"/>
    </xf>
    <xf numFmtId="2" fontId="6" fillId="2" borderId="6" xfId="0" applyNumberFormat="1" applyFont="1" applyFill="1" applyBorder="1" applyAlignment="1">
      <alignment vertical="center"/>
    </xf>
    <xf numFmtId="2" fontId="1" fillId="2" borderId="6" xfId="0" applyNumberFormat="1" applyFont="1" applyFill="1" applyBorder="1" applyAlignment="1">
      <alignment vertical="center"/>
    </xf>
    <xf numFmtId="2" fontId="2" fillId="2" borderId="5" xfId="0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4" fontId="16" fillId="2" borderId="9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164" fontId="6" fillId="2" borderId="8" xfId="0" applyNumberFormat="1" applyFont="1" applyFill="1" applyBorder="1" applyAlignment="1">
      <alignment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vertical="center"/>
    </xf>
    <xf numFmtId="4" fontId="17" fillId="2" borderId="9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horizontal="right" vertical="center"/>
    </xf>
    <xf numFmtId="2" fontId="4" fillId="2" borderId="1" xfId="0" applyNumberFormat="1" applyFont="1" applyFill="1" applyBorder="1" applyAlignment="1">
      <alignment vertical="center"/>
    </xf>
    <xf numFmtId="164" fontId="4" fillId="2" borderId="8" xfId="0" applyNumberFormat="1" applyFont="1" applyFill="1" applyBorder="1" applyAlignment="1">
      <alignment vertical="center"/>
    </xf>
    <xf numFmtId="0" fontId="10" fillId="2" borderId="1" xfId="0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vertical="center"/>
    </xf>
    <xf numFmtId="0" fontId="11" fillId="2" borderId="0" xfId="0" applyFont="1" applyFill="1" applyAlignment="1">
      <alignment wrapText="1"/>
    </xf>
    <xf numFmtId="164" fontId="1" fillId="2" borderId="8" xfId="0" applyNumberFormat="1" applyFont="1" applyFill="1" applyBorder="1" applyAlignment="1">
      <alignment vertical="center"/>
    </xf>
    <xf numFmtId="0" fontId="1" fillId="2" borderId="8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2" fontId="4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vertical="center"/>
    </xf>
    <xf numFmtId="0" fontId="11" fillId="2" borderId="1" xfId="0" applyFont="1" applyFill="1" applyBorder="1" applyAlignment="1">
      <alignment horizontal="justify" vertical="center" wrapText="1"/>
    </xf>
    <xf numFmtId="164" fontId="1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vertical="center"/>
    </xf>
    <xf numFmtId="164" fontId="2" fillId="2" borderId="8" xfId="0" applyNumberFormat="1" applyFont="1" applyFill="1" applyBorder="1" applyAlignment="1">
      <alignment vertical="center"/>
    </xf>
    <xf numFmtId="49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vertic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right" vertical="top" wrapText="1"/>
    </xf>
    <xf numFmtId="0" fontId="0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abSelected="1" zoomScale="131" zoomScaleNormal="131" workbookViewId="0">
      <selection activeCell="A4" sqref="A4:J4"/>
    </sheetView>
  </sheetViews>
  <sheetFormatPr defaultColWidth="11.85546875" defaultRowHeight="15.75" x14ac:dyDescent="0.2"/>
  <cols>
    <col min="1" max="1" width="8" style="8" customWidth="1"/>
    <col min="2" max="2" width="31.140625" style="2" customWidth="1"/>
    <col min="3" max="3" width="10.28515625" style="5" hidden="1" customWidth="1"/>
    <col min="4" max="4" width="0.140625" style="5" hidden="1" customWidth="1"/>
    <col min="5" max="5" width="13.7109375" style="5" customWidth="1"/>
    <col min="6" max="6" width="11.85546875" style="5" hidden="1" customWidth="1"/>
    <col min="7" max="7" width="13.42578125" style="5" customWidth="1"/>
    <col min="8" max="8" width="9.85546875" style="5" customWidth="1"/>
    <col min="9" max="9" width="14" style="29" customWidth="1"/>
    <col min="10" max="10" width="9.5703125" style="5" customWidth="1"/>
    <col min="11" max="12" width="13.140625" style="5" bestFit="1" customWidth="1"/>
    <col min="13" max="16384" width="11.85546875" style="5"/>
  </cols>
  <sheetData>
    <row r="1" spans="1:10" s="1" customFormat="1" ht="3.75" customHeight="1" x14ac:dyDescent="0.2">
      <c r="B1" s="11"/>
      <c r="C1" s="11"/>
      <c r="E1" s="9"/>
      <c r="I1" s="19"/>
    </row>
    <row r="2" spans="1:10" s="1" customFormat="1" ht="86.25" customHeight="1" x14ac:dyDescent="0.2">
      <c r="B2" s="11"/>
      <c r="C2" s="11"/>
      <c r="E2" s="68"/>
      <c r="F2" s="68"/>
      <c r="G2" s="75" t="s">
        <v>82</v>
      </c>
      <c r="H2" s="76"/>
      <c r="I2" s="76"/>
      <c r="J2" s="76"/>
    </row>
    <row r="3" spans="1:10" s="2" customFormat="1" hidden="1" x14ac:dyDescent="0.2">
      <c r="A3" s="69"/>
      <c r="B3" s="69"/>
      <c r="C3" s="69"/>
      <c r="I3" s="20"/>
    </row>
    <row r="4" spans="1:10" s="2" customFormat="1" ht="54.75" customHeight="1" x14ac:dyDescent="0.2">
      <c r="A4" s="73" t="s">
        <v>81</v>
      </c>
      <c r="B4" s="73"/>
      <c r="C4" s="73"/>
      <c r="D4" s="73"/>
      <c r="E4" s="73"/>
      <c r="F4" s="74"/>
      <c r="G4" s="74"/>
      <c r="H4" s="74"/>
      <c r="I4" s="74"/>
      <c r="J4" s="74"/>
    </row>
    <row r="5" spans="1:10" s="2" customFormat="1" ht="2.25" hidden="1" customHeight="1" x14ac:dyDescent="0.2">
      <c r="A5" s="10"/>
      <c r="B5" s="10"/>
      <c r="C5" s="10"/>
      <c r="D5" s="10"/>
      <c r="E5" s="10"/>
      <c r="I5" s="20"/>
    </row>
    <row r="6" spans="1:10" s="2" customFormat="1" x14ac:dyDescent="0.2">
      <c r="A6" s="3"/>
      <c r="E6" s="12"/>
      <c r="I6" s="20"/>
      <c r="J6" s="12" t="s">
        <v>52</v>
      </c>
    </row>
    <row r="7" spans="1:10" s="4" customFormat="1" ht="76.5" customHeight="1" x14ac:dyDescent="0.2">
      <c r="A7" s="31" t="s">
        <v>1</v>
      </c>
      <c r="B7" s="32" t="s">
        <v>2</v>
      </c>
      <c r="C7" s="33" t="s">
        <v>0</v>
      </c>
      <c r="D7" s="34" t="s">
        <v>22</v>
      </c>
      <c r="E7" s="32" t="s">
        <v>77</v>
      </c>
      <c r="F7" s="35"/>
      <c r="G7" s="36" t="s">
        <v>79</v>
      </c>
      <c r="H7" s="37" t="s">
        <v>66</v>
      </c>
      <c r="I7" s="38" t="s">
        <v>80</v>
      </c>
      <c r="J7" s="37" t="s">
        <v>78</v>
      </c>
    </row>
    <row r="8" spans="1:10" s="6" customFormat="1" ht="23.25" customHeight="1" x14ac:dyDescent="0.2">
      <c r="A8" s="39" t="s">
        <v>3</v>
      </c>
      <c r="B8" s="40" t="s">
        <v>4</v>
      </c>
      <c r="C8" s="41">
        <f>SUM(C9:C12)</f>
        <v>0</v>
      </c>
      <c r="D8" s="41">
        <f>SUM(D9:D12)</f>
        <v>0</v>
      </c>
      <c r="E8" s="24">
        <f>E9+E11+E12+E15+E14</f>
        <v>11026370.859999999</v>
      </c>
      <c r="F8" s="42"/>
      <c r="G8" s="21">
        <f>G9+G11+G12+G15+G14</f>
        <v>10703943.73</v>
      </c>
      <c r="H8" s="43">
        <f>G8/E8*100</f>
        <v>97.075854475658375</v>
      </c>
      <c r="I8" s="21">
        <f>I9+I11+I12+I15</f>
        <v>11381736.5</v>
      </c>
      <c r="J8" s="43">
        <f>G8/I8*100</f>
        <v>94.044908964462508</v>
      </c>
    </row>
    <row r="9" spans="1:10" ht="59.25" customHeight="1" thickBot="1" x14ac:dyDescent="0.25">
      <c r="A9" s="44" t="s">
        <v>5</v>
      </c>
      <c r="B9" s="45" t="s">
        <v>67</v>
      </c>
      <c r="C9" s="46"/>
      <c r="D9" s="46"/>
      <c r="E9" s="30">
        <v>842553.26</v>
      </c>
      <c r="F9" s="47">
        <v>842033.26</v>
      </c>
      <c r="G9" s="22">
        <v>842553.26</v>
      </c>
      <c r="H9" s="48">
        <f>G9/E9*100</f>
        <v>100</v>
      </c>
      <c r="I9" s="22">
        <v>1530443.78</v>
      </c>
      <c r="J9" s="49">
        <f>G9/I9*100</f>
        <v>55.052872311323974</v>
      </c>
    </row>
    <row r="10" spans="1:10" s="13" customFormat="1" ht="51" hidden="1" x14ac:dyDescent="0.2">
      <c r="A10" s="44" t="s">
        <v>6</v>
      </c>
      <c r="B10" s="45" t="s">
        <v>7</v>
      </c>
      <c r="C10" s="46"/>
      <c r="D10" s="46"/>
      <c r="E10" s="50"/>
      <c r="F10" s="29"/>
      <c r="G10" s="23"/>
      <c r="H10" s="51"/>
      <c r="I10" s="23"/>
      <c r="J10" s="51"/>
    </row>
    <row r="11" spans="1:10" ht="72" customHeight="1" x14ac:dyDescent="0.2">
      <c r="A11" s="44" t="s">
        <v>8</v>
      </c>
      <c r="B11" s="45" t="s">
        <v>76</v>
      </c>
      <c r="C11" s="46"/>
      <c r="D11" s="46"/>
      <c r="E11" s="50">
        <v>5244262.62</v>
      </c>
      <c r="F11" s="29"/>
      <c r="G11" s="23">
        <v>5180628.16</v>
      </c>
      <c r="H11" s="51">
        <f>G11/E11*100</f>
        <v>98.786588990465162</v>
      </c>
      <c r="I11" s="23">
        <v>5089535.3600000003</v>
      </c>
      <c r="J11" s="51">
        <f>G11/I11*100</f>
        <v>101.78980581834487</v>
      </c>
    </row>
    <row r="12" spans="1:10" s="13" customFormat="1" ht="56.45" customHeight="1" x14ac:dyDescent="0.2">
      <c r="A12" s="44" t="s">
        <v>60</v>
      </c>
      <c r="B12" s="45" t="s">
        <v>61</v>
      </c>
      <c r="C12" s="46"/>
      <c r="D12" s="46"/>
      <c r="E12" s="50">
        <v>115000</v>
      </c>
      <c r="F12" s="29"/>
      <c r="G12" s="22">
        <v>115000</v>
      </c>
      <c r="H12" s="48">
        <f>G12/E12*100</f>
        <v>100</v>
      </c>
      <c r="I12" s="22">
        <v>115000</v>
      </c>
      <c r="J12" s="48">
        <f>G12/I12*100</f>
        <v>100</v>
      </c>
    </row>
    <row r="13" spans="1:10" s="13" customFormat="1" ht="56.45" customHeight="1" x14ac:dyDescent="0.2">
      <c r="A13" s="44" t="s">
        <v>74</v>
      </c>
      <c r="B13" s="45" t="s">
        <v>75</v>
      </c>
      <c r="C13" s="46"/>
      <c r="D13" s="46"/>
      <c r="E13" s="50">
        <v>0</v>
      </c>
      <c r="F13" s="29"/>
      <c r="G13" s="22">
        <v>0</v>
      </c>
      <c r="H13" s="48" t="e">
        <f>G13/E13*100</f>
        <v>#DIV/0!</v>
      </c>
      <c r="I13" s="22">
        <v>800000</v>
      </c>
      <c r="J13" s="48">
        <f>G13/I13*100</f>
        <v>0</v>
      </c>
    </row>
    <row r="14" spans="1:10" s="13" customFormat="1" ht="49.5" customHeight="1" x14ac:dyDescent="0.2">
      <c r="A14" s="44" t="s">
        <v>71</v>
      </c>
      <c r="B14" s="45" t="s">
        <v>72</v>
      </c>
      <c r="C14" s="46"/>
      <c r="D14" s="46"/>
      <c r="E14" s="50">
        <v>0</v>
      </c>
      <c r="F14" s="29"/>
      <c r="G14" s="22">
        <v>0</v>
      </c>
      <c r="H14" s="48" t="e">
        <f>G14/E14*100</f>
        <v>#DIV/0!</v>
      </c>
      <c r="I14" s="22">
        <v>0</v>
      </c>
      <c r="J14" s="48">
        <v>0</v>
      </c>
    </row>
    <row r="15" spans="1:10" ht="28.15" customHeight="1" x14ac:dyDescent="0.2">
      <c r="A15" s="44" t="s">
        <v>47</v>
      </c>
      <c r="B15" s="45" t="s">
        <v>37</v>
      </c>
      <c r="C15" s="46"/>
      <c r="D15" s="46"/>
      <c r="E15" s="50">
        <v>4824554.9800000004</v>
      </c>
      <c r="F15" s="29"/>
      <c r="G15" s="22">
        <v>4565762.3099999996</v>
      </c>
      <c r="H15" s="48">
        <f>G15/E15*100</f>
        <v>94.635926607266057</v>
      </c>
      <c r="I15" s="22">
        <v>4646757.3600000003</v>
      </c>
      <c r="J15" s="48">
        <f>G15/I15*100</f>
        <v>98.256955469695512</v>
      </c>
    </row>
    <row r="16" spans="1:10" s="6" customFormat="1" ht="21" customHeight="1" x14ac:dyDescent="0.2">
      <c r="A16" s="39" t="s">
        <v>9</v>
      </c>
      <c r="B16" s="52" t="s">
        <v>10</v>
      </c>
      <c r="C16" s="41">
        <f>C17</f>
        <v>0</v>
      </c>
      <c r="D16" s="41">
        <f>D17</f>
        <v>0</v>
      </c>
      <c r="E16" s="24">
        <f>E17</f>
        <v>420833</v>
      </c>
      <c r="F16" s="42"/>
      <c r="G16" s="24">
        <f>G17</f>
        <v>420833</v>
      </c>
      <c r="H16" s="53">
        <f>H17</f>
        <v>100</v>
      </c>
      <c r="I16" s="24">
        <f>I17</f>
        <v>355756</v>
      </c>
      <c r="J16" s="53">
        <f>J17</f>
        <v>118.2925938002451</v>
      </c>
    </row>
    <row r="17" spans="1:12" ht="24.75" customHeight="1" x14ac:dyDescent="0.2">
      <c r="A17" s="44" t="s">
        <v>27</v>
      </c>
      <c r="B17" s="45" t="s">
        <v>25</v>
      </c>
      <c r="C17" s="46"/>
      <c r="D17" s="46"/>
      <c r="E17" s="50">
        <v>420833</v>
      </c>
      <c r="F17" s="29"/>
      <c r="G17" s="23">
        <v>420833</v>
      </c>
      <c r="H17" s="51">
        <f>G17/E17*100</f>
        <v>100</v>
      </c>
      <c r="I17" s="23">
        <v>355756</v>
      </c>
      <c r="J17" s="51">
        <f>G17/I17*100</f>
        <v>118.2925938002451</v>
      </c>
    </row>
    <row r="18" spans="1:12" s="6" customFormat="1" ht="26.25" customHeight="1" x14ac:dyDescent="0.2">
      <c r="A18" s="39" t="s">
        <v>11</v>
      </c>
      <c r="B18" s="52" t="s">
        <v>12</v>
      </c>
      <c r="C18" s="41">
        <f>SUM(C20:C21)</f>
        <v>0</v>
      </c>
      <c r="D18" s="41">
        <f>SUM(D20:D21)</f>
        <v>0</v>
      </c>
      <c r="E18" s="24">
        <f>E20</f>
        <v>597600</v>
      </c>
      <c r="F18" s="42"/>
      <c r="G18" s="24">
        <f>G20</f>
        <v>595300</v>
      </c>
      <c r="H18" s="53">
        <f>H20</f>
        <v>99.61512717536813</v>
      </c>
      <c r="I18" s="24">
        <f>I20</f>
        <v>64309.3</v>
      </c>
      <c r="J18" s="53">
        <f>J20</f>
        <v>925.68259956180509</v>
      </c>
    </row>
    <row r="19" spans="1:12" s="6" customFormat="1" ht="51" hidden="1" customHeight="1" x14ac:dyDescent="0.2">
      <c r="A19" s="44" t="s">
        <v>44</v>
      </c>
      <c r="B19" s="54" t="s">
        <v>48</v>
      </c>
      <c r="C19" s="46"/>
      <c r="D19" s="46"/>
      <c r="E19" s="50">
        <v>0</v>
      </c>
      <c r="F19" s="42"/>
      <c r="G19" s="25">
        <v>0</v>
      </c>
      <c r="H19" s="55">
        <v>0</v>
      </c>
      <c r="I19" s="25">
        <v>0</v>
      </c>
      <c r="J19" s="56">
        <v>0</v>
      </c>
    </row>
    <row r="20" spans="1:12" ht="52.9" customHeight="1" x14ac:dyDescent="0.2">
      <c r="A20" s="44" t="s">
        <v>26</v>
      </c>
      <c r="B20" s="45" t="s">
        <v>73</v>
      </c>
      <c r="C20" s="46"/>
      <c r="D20" s="46"/>
      <c r="E20" s="50">
        <v>597600</v>
      </c>
      <c r="F20" s="29"/>
      <c r="G20" s="22">
        <v>595300</v>
      </c>
      <c r="H20" s="48">
        <f>G20/E20*100</f>
        <v>99.61512717536813</v>
      </c>
      <c r="I20" s="22">
        <v>64309.3</v>
      </c>
      <c r="J20" s="48">
        <f>G20/I20*100</f>
        <v>925.68259956180509</v>
      </c>
    </row>
    <row r="21" spans="1:12" ht="36" hidden="1" customHeight="1" x14ac:dyDescent="0.2">
      <c r="A21" s="44" t="s">
        <v>45</v>
      </c>
      <c r="B21" s="54" t="s">
        <v>46</v>
      </c>
      <c r="C21" s="46"/>
      <c r="D21" s="46"/>
      <c r="E21" s="50">
        <v>0</v>
      </c>
      <c r="F21" s="29"/>
      <c r="G21" s="23">
        <v>0</v>
      </c>
      <c r="H21" s="51">
        <v>0</v>
      </c>
      <c r="I21" s="23">
        <v>0</v>
      </c>
      <c r="J21" s="57">
        <v>0</v>
      </c>
    </row>
    <row r="22" spans="1:12" s="6" customFormat="1" ht="18.75" customHeight="1" x14ac:dyDescent="0.2">
      <c r="A22" s="39" t="s">
        <v>13</v>
      </c>
      <c r="B22" s="52" t="s">
        <v>14</v>
      </c>
      <c r="C22" s="41">
        <f>SUM(C23:C25)</f>
        <v>0</v>
      </c>
      <c r="D22" s="41">
        <f>SUM(D23:D25)</f>
        <v>0</v>
      </c>
      <c r="E22" s="24">
        <f>E24+E26</f>
        <v>4389766.22</v>
      </c>
      <c r="F22" s="42"/>
      <c r="G22" s="26">
        <f>G24+G26</f>
        <v>4160452.84</v>
      </c>
      <c r="H22" s="53">
        <f>G22/E22*100</f>
        <v>94.776182409094218</v>
      </c>
      <c r="I22" s="26">
        <f>I24+I26</f>
        <v>5000485.0999999996</v>
      </c>
      <c r="J22" s="53">
        <f>G22/I22*100</f>
        <v>83.200984640470182</v>
      </c>
      <c r="L22" s="17"/>
    </row>
    <row r="23" spans="1:12" ht="21.75" hidden="1" customHeight="1" x14ac:dyDescent="0.2">
      <c r="A23" s="44" t="s">
        <v>42</v>
      </c>
      <c r="B23" s="45" t="s">
        <v>43</v>
      </c>
      <c r="C23" s="46"/>
      <c r="D23" s="46"/>
      <c r="E23" s="50">
        <v>0</v>
      </c>
      <c r="F23" s="29"/>
      <c r="G23" s="23">
        <v>0</v>
      </c>
      <c r="H23" s="51">
        <v>0</v>
      </c>
      <c r="I23" s="23">
        <v>0</v>
      </c>
      <c r="J23" s="57">
        <v>0</v>
      </c>
    </row>
    <row r="24" spans="1:12" ht="30" customHeight="1" x14ac:dyDescent="0.2">
      <c r="A24" s="44" t="s">
        <v>53</v>
      </c>
      <c r="B24" s="45" t="s">
        <v>54</v>
      </c>
      <c r="C24" s="46"/>
      <c r="D24" s="46"/>
      <c r="E24" s="58">
        <v>4389766.22</v>
      </c>
      <c r="F24" s="29"/>
      <c r="G24" s="22">
        <v>4160452.84</v>
      </c>
      <c r="H24" s="48">
        <f>G24/E24*100</f>
        <v>94.776182409094218</v>
      </c>
      <c r="I24" s="22">
        <v>4943180.0999999996</v>
      </c>
      <c r="J24" s="48">
        <f>G24/I24*100</f>
        <v>84.165511995000955</v>
      </c>
    </row>
    <row r="25" spans="1:12" ht="29.25" hidden="1" customHeight="1" x14ac:dyDescent="0.2">
      <c r="A25" s="44" t="s">
        <v>28</v>
      </c>
      <c r="B25" s="45" t="s">
        <v>23</v>
      </c>
      <c r="C25" s="46"/>
      <c r="D25" s="46"/>
      <c r="E25" s="59">
        <v>0</v>
      </c>
      <c r="F25" s="29"/>
      <c r="G25" s="23">
        <v>0</v>
      </c>
      <c r="H25" s="51">
        <v>0</v>
      </c>
      <c r="I25" s="23">
        <v>0</v>
      </c>
      <c r="J25" s="57">
        <v>0</v>
      </c>
    </row>
    <row r="26" spans="1:12" ht="29.25" customHeight="1" x14ac:dyDescent="0.2">
      <c r="A26" s="44" t="s">
        <v>28</v>
      </c>
      <c r="B26" s="45" t="s">
        <v>23</v>
      </c>
      <c r="C26" s="46"/>
      <c r="D26" s="46"/>
      <c r="E26" s="59">
        <v>0</v>
      </c>
      <c r="F26" s="29"/>
      <c r="G26" s="23">
        <v>0</v>
      </c>
      <c r="H26" s="51" t="e">
        <f>G26/E26*100</f>
        <v>#DIV/0!</v>
      </c>
      <c r="I26" s="23">
        <v>57305</v>
      </c>
      <c r="J26" s="51">
        <f>G26/I26*100</f>
        <v>0</v>
      </c>
    </row>
    <row r="27" spans="1:12" s="6" customFormat="1" ht="30.6" customHeight="1" x14ac:dyDescent="0.2">
      <c r="A27" s="39" t="s">
        <v>15</v>
      </c>
      <c r="B27" s="52" t="s">
        <v>16</v>
      </c>
      <c r="C27" s="41">
        <f>SUM(C31:C33)</f>
        <v>0</v>
      </c>
      <c r="D27" s="41">
        <f>SUM(D31:D33)</f>
        <v>0</v>
      </c>
      <c r="E27" s="24">
        <f>E28+E30+E31</f>
        <v>11304765.84</v>
      </c>
      <c r="F27" s="42"/>
      <c r="G27" s="26">
        <f>G28+G30+G31</f>
        <v>9937158.540000001</v>
      </c>
      <c r="H27" s="53">
        <f>G27/E27*100</f>
        <v>87.902382770628009</v>
      </c>
      <c r="I27" s="26">
        <f>I28+I30+I31</f>
        <v>9432147.5099999998</v>
      </c>
      <c r="J27" s="53">
        <f>G27/I27*100</f>
        <v>105.35414686278588</v>
      </c>
    </row>
    <row r="28" spans="1:12" s="6" customFormat="1" ht="16.5" customHeight="1" x14ac:dyDescent="0.2">
      <c r="A28" s="44" t="s">
        <v>50</v>
      </c>
      <c r="B28" s="60" t="s">
        <v>51</v>
      </c>
      <c r="C28" s="41"/>
      <c r="D28" s="41"/>
      <c r="E28" s="59">
        <v>0</v>
      </c>
      <c r="F28" s="42"/>
      <c r="G28" s="27">
        <v>0</v>
      </c>
      <c r="H28" s="61">
        <v>0</v>
      </c>
      <c r="I28" s="27">
        <v>0</v>
      </c>
      <c r="J28" s="61">
        <v>0</v>
      </c>
    </row>
    <row r="29" spans="1:12" s="6" customFormat="1" ht="0.75" hidden="1" customHeight="1" x14ac:dyDescent="0.2">
      <c r="A29" s="44" t="s">
        <v>35</v>
      </c>
      <c r="B29" s="60" t="s">
        <v>36</v>
      </c>
      <c r="C29" s="41"/>
      <c r="D29" s="41"/>
      <c r="E29" s="59">
        <v>0</v>
      </c>
      <c r="F29" s="42"/>
      <c r="G29" s="25">
        <v>0</v>
      </c>
      <c r="H29" s="55">
        <v>0</v>
      </c>
      <c r="I29" s="25">
        <v>0</v>
      </c>
      <c r="J29" s="55">
        <v>0</v>
      </c>
    </row>
    <row r="30" spans="1:12" s="6" customFormat="1" ht="17.45" customHeight="1" x14ac:dyDescent="0.2">
      <c r="A30" s="44" t="s">
        <v>35</v>
      </c>
      <c r="B30" s="60" t="s">
        <v>36</v>
      </c>
      <c r="C30" s="41"/>
      <c r="D30" s="41"/>
      <c r="E30" s="59">
        <v>399989.15</v>
      </c>
      <c r="F30" s="42"/>
      <c r="G30" s="25">
        <v>399989.15</v>
      </c>
      <c r="H30" s="55">
        <f>G30/E30*100</f>
        <v>100</v>
      </c>
      <c r="I30" s="25">
        <v>319941.53999999998</v>
      </c>
      <c r="J30" s="55">
        <f>G30/I30*100</f>
        <v>125.01944886556464</v>
      </c>
    </row>
    <row r="31" spans="1:12" ht="16.5" customHeight="1" x14ac:dyDescent="0.2">
      <c r="A31" s="44" t="s">
        <v>29</v>
      </c>
      <c r="B31" s="45" t="s">
        <v>30</v>
      </c>
      <c r="C31" s="46"/>
      <c r="D31" s="46"/>
      <c r="E31" s="50">
        <v>10904776.689999999</v>
      </c>
      <c r="F31" s="29"/>
      <c r="G31" s="22">
        <v>9537169.3900000006</v>
      </c>
      <c r="H31" s="48">
        <f>G31/E31*100</f>
        <v>87.458640017322537</v>
      </c>
      <c r="I31" s="22">
        <v>9112205.9700000007</v>
      </c>
      <c r="J31" s="61">
        <f>G31/I31*100</f>
        <v>104.66367223698742</v>
      </c>
    </row>
    <row r="32" spans="1:12" ht="23.25" hidden="1" customHeight="1" x14ac:dyDescent="0.2">
      <c r="A32" s="39" t="s">
        <v>62</v>
      </c>
      <c r="B32" s="40" t="s">
        <v>65</v>
      </c>
      <c r="C32" s="62"/>
      <c r="D32" s="62"/>
      <c r="E32" s="63">
        <v>0</v>
      </c>
      <c r="F32" s="29"/>
      <c r="G32" s="23"/>
      <c r="H32" s="51"/>
      <c r="I32" s="23"/>
      <c r="J32" s="51"/>
    </row>
    <row r="33" spans="1:12" ht="25.5" hidden="1" x14ac:dyDescent="0.2">
      <c r="A33" s="44" t="s">
        <v>63</v>
      </c>
      <c r="B33" s="45" t="s">
        <v>64</v>
      </c>
      <c r="C33" s="46"/>
      <c r="D33" s="46"/>
      <c r="E33" s="50">
        <v>0</v>
      </c>
      <c r="F33" s="29"/>
      <c r="G33" s="22"/>
      <c r="H33" s="48"/>
      <c r="I33" s="22"/>
      <c r="J33" s="48"/>
    </row>
    <row r="34" spans="1:12" ht="15" customHeight="1" x14ac:dyDescent="0.2">
      <c r="A34" s="39" t="s">
        <v>56</v>
      </c>
      <c r="B34" s="40" t="s">
        <v>57</v>
      </c>
      <c r="C34" s="62">
        <f>C35</f>
        <v>0</v>
      </c>
      <c r="D34" s="62">
        <f>D35</f>
        <v>0</v>
      </c>
      <c r="E34" s="63">
        <f>E35</f>
        <v>0</v>
      </c>
      <c r="F34" s="29"/>
      <c r="G34" s="28">
        <v>0</v>
      </c>
      <c r="H34" s="64">
        <v>0</v>
      </c>
      <c r="I34" s="28">
        <v>0</v>
      </c>
      <c r="J34" s="64">
        <v>0</v>
      </c>
    </row>
    <row r="35" spans="1:12" ht="15" customHeight="1" x14ac:dyDescent="0.2">
      <c r="A35" s="44" t="s">
        <v>55</v>
      </c>
      <c r="B35" s="45" t="s">
        <v>68</v>
      </c>
      <c r="C35" s="46"/>
      <c r="D35" s="46"/>
      <c r="E35" s="50">
        <v>0</v>
      </c>
      <c r="F35" s="29"/>
      <c r="G35" s="22">
        <v>0</v>
      </c>
      <c r="H35" s="48">
        <v>0</v>
      </c>
      <c r="I35" s="22">
        <v>0</v>
      </c>
      <c r="J35" s="48">
        <v>0</v>
      </c>
    </row>
    <row r="36" spans="1:12" s="6" customFormat="1" ht="17.25" customHeight="1" x14ac:dyDescent="0.2">
      <c r="A36" s="39" t="s">
        <v>17</v>
      </c>
      <c r="B36" s="40" t="s">
        <v>49</v>
      </c>
      <c r="C36" s="41">
        <f>C37</f>
        <v>0</v>
      </c>
      <c r="D36" s="41">
        <f>D37</f>
        <v>0</v>
      </c>
      <c r="E36" s="24">
        <f>E37</f>
        <v>146500</v>
      </c>
      <c r="F36" s="42"/>
      <c r="G36" s="24">
        <f>G37</f>
        <v>146500</v>
      </c>
      <c r="H36" s="43">
        <f>H37</f>
        <v>100</v>
      </c>
      <c r="I36" s="24">
        <f>I37</f>
        <v>157000</v>
      </c>
      <c r="J36" s="43">
        <f>G36/I36*100</f>
        <v>93.312101910828034</v>
      </c>
      <c r="K36" s="17"/>
      <c r="L36" s="17"/>
    </row>
    <row r="37" spans="1:12" ht="17.25" customHeight="1" x14ac:dyDescent="0.2">
      <c r="A37" s="44" t="s">
        <v>18</v>
      </c>
      <c r="B37" s="45" t="s">
        <v>19</v>
      </c>
      <c r="C37" s="46"/>
      <c r="D37" s="46"/>
      <c r="E37" s="50">
        <v>146500</v>
      </c>
      <c r="F37" s="29"/>
      <c r="G37" s="22">
        <v>146500</v>
      </c>
      <c r="H37" s="48">
        <f>G37/E37*100</f>
        <v>100</v>
      </c>
      <c r="I37" s="22">
        <v>157000</v>
      </c>
      <c r="J37" s="48">
        <f>G37/I37*100</f>
        <v>93.312101910828034</v>
      </c>
    </row>
    <row r="38" spans="1:12" ht="12.75" hidden="1" customHeight="1" x14ac:dyDescent="0.2">
      <c r="A38" s="39" t="s">
        <v>31</v>
      </c>
      <c r="B38" s="40" t="s">
        <v>34</v>
      </c>
      <c r="C38" s="46"/>
      <c r="D38" s="46"/>
      <c r="E38" s="63">
        <f>E39</f>
        <v>0</v>
      </c>
      <c r="F38" s="29"/>
      <c r="G38" s="23"/>
      <c r="H38" s="51"/>
      <c r="I38" s="23"/>
      <c r="J38" s="51"/>
    </row>
    <row r="39" spans="1:12" ht="15" hidden="1" customHeight="1" x14ac:dyDescent="0.2">
      <c r="A39" s="44" t="s">
        <v>32</v>
      </c>
      <c r="B39" s="45" t="s">
        <v>33</v>
      </c>
      <c r="C39" s="46"/>
      <c r="D39" s="46"/>
      <c r="E39" s="50">
        <v>0</v>
      </c>
      <c r="F39" s="29"/>
      <c r="G39" s="23"/>
      <c r="H39" s="51"/>
      <c r="I39" s="23"/>
      <c r="J39" s="51"/>
    </row>
    <row r="40" spans="1:12" ht="15.75" customHeight="1" x14ac:dyDescent="0.2">
      <c r="A40" s="39" t="s">
        <v>38</v>
      </c>
      <c r="B40" s="40" t="s">
        <v>40</v>
      </c>
      <c r="C40" s="46"/>
      <c r="D40" s="46"/>
      <c r="E40" s="24">
        <f>E41+E42</f>
        <v>287361.12</v>
      </c>
      <c r="F40" s="29"/>
      <c r="G40" s="24">
        <f>G41+G42</f>
        <v>287361.12</v>
      </c>
      <c r="H40" s="64">
        <f>G40/E40*100</f>
        <v>100</v>
      </c>
      <c r="I40" s="24">
        <f>I41</f>
        <v>287361.12</v>
      </c>
      <c r="J40" s="64">
        <f>G40/I40*100</f>
        <v>100</v>
      </c>
    </row>
    <row r="41" spans="1:12" ht="15.75" customHeight="1" x14ac:dyDescent="0.2">
      <c r="A41" s="65" t="s">
        <v>69</v>
      </c>
      <c r="B41" s="66" t="s">
        <v>70</v>
      </c>
      <c r="C41" s="67"/>
      <c r="D41" s="67"/>
      <c r="E41" s="59">
        <v>287361.12</v>
      </c>
      <c r="F41" s="19"/>
      <c r="G41" s="27">
        <v>287361.12</v>
      </c>
      <c r="H41" s="55">
        <f>G41/E41*100</f>
        <v>100</v>
      </c>
      <c r="I41" s="27">
        <v>287361.12</v>
      </c>
      <c r="J41" s="55">
        <f>G41/I41*100</f>
        <v>100</v>
      </c>
    </row>
    <row r="42" spans="1:12" ht="17.25" customHeight="1" x14ac:dyDescent="0.2">
      <c r="A42" s="44" t="s">
        <v>39</v>
      </c>
      <c r="B42" s="45" t="s">
        <v>41</v>
      </c>
      <c r="C42" s="46"/>
      <c r="D42" s="46"/>
      <c r="E42" s="50">
        <v>0</v>
      </c>
      <c r="F42" s="29"/>
      <c r="G42" s="22">
        <v>0</v>
      </c>
      <c r="H42" s="48" t="e">
        <f>G42/E42*100</f>
        <v>#DIV/0!</v>
      </c>
      <c r="I42" s="22">
        <v>0</v>
      </c>
      <c r="J42" s="48">
        <v>0</v>
      </c>
    </row>
    <row r="43" spans="1:12" s="6" customFormat="1" ht="17.25" customHeight="1" x14ac:dyDescent="0.2">
      <c r="A43" s="39" t="s">
        <v>24</v>
      </c>
      <c r="B43" s="40" t="s">
        <v>33</v>
      </c>
      <c r="C43" s="41">
        <f>C44</f>
        <v>0</v>
      </c>
      <c r="D43" s="41">
        <f>D44</f>
        <v>0</v>
      </c>
      <c r="E43" s="24">
        <f>E44</f>
        <v>0</v>
      </c>
      <c r="F43" s="42"/>
      <c r="G43" s="21">
        <f>G44</f>
        <v>0</v>
      </c>
      <c r="H43" s="43" t="e">
        <f>H44</f>
        <v>#DIV/0!</v>
      </c>
      <c r="I43" s="21">
        <f>I44</f>
        <v>0</v>
      </c>
      <c r="J43" s="43">
        <f>J44</f>
        <v>0</v>
      </c>
    </row>
    <row r="44" spans="1:12" ht="15.75" customHeight="1" x14ac:dyDescent="0.2">
      <c r="A44" s="44" t="s">
        <v>58</v>
      </c>
      <c r="B44" s="45" t="s">
        <v>59</v>
      </c>
      <c r="C44" s="46"/>
      <c r="D44" s="46"/>
      <c r="E44" s="50">
        <v>0</v>
      </c>
      <c r="F44" s="29"/>
      <c r="G44" s="22">
        <v>0</v>
      </c>
      <c r="H44" s="48" t="e">
        <f>G44/E44*100</f>
        <v>#DIV/0!</v>
      </c>
      <c r="I44" s="22">
        <v>0</v>
      </c>
      <c r="J44" s="48">
        <v>0</v>
      </c>
    </row>
    <row r="45" spans="1:12" s="6" customFormat="1" ht="18" customHeight="1" x14ac:dyDescent="0.2">
      <c r="A45" s="70" t="s">
        <v>20</v>
      </c>
      <c r="B45" s="70"/>
      <c r="C45" s="41" t="e">
        <f>C8+C16+C18+C22+C27+C36+#REF!+C43+C34</f>
        <v>#REF!</v>
      </c>
      <c r="D45" s="41" t="e">
        <f>D8+D16+D18+D22+D27+D36+#REF!+D43+D34</f>
        <v>#REF!</v>
      </c>
      <c r="E45" s="24">
        <f>E8+E13+E16+E18+E22+E27+E34+E36+E40+E43</f>
        <v>28173197.039999999</v>
      </c>
      <c r="F45" s="42"/>
      <c r="G45" s="26">
        <f>G8+G16+G18+G22+G27+G34+G36+G40+G43</f>
        <v>26251549.23</v>
      </c>
      <c r="H45" s="53">
        <f>G45/E45*100</f>
        <v>93.179163134124735</v>
      </c>
      <c r="I45" s="26">
        <f>I8+I16+I18+I22+I27+I34+I36+I40+I43+I13</f>
        <v>27478795.529999997</v>
      </c>
      <c r="J45" s="53">
        <f>G45/I45*100</f>
        <v>95.533842454411257</v>
      </c>
    </row>
    <row r="46" spans="1:12" s="6" customFormat="1" ht="17.25" customHeight="1" x14ac:dyDescent="0.25">
      <c r="A46" s="71" t="s">
        <v>21</v>
      </c>
      <c r="B46" s="72"/>
      <c r="C46" s="7"/>
      <c r="D46" s="7"/>
      <c r="E46" s="14">
        <v>843587.22</v>
      </c>
      <c r="G46" s="18">
        <v>38564.9</v>
      </c>
      <c r="H46" s="15"/>
      <c r="I46" s="16">
        <v>362562.12</v>
      </c>
      <c r="J46" s="15"/>
    </row>
  </sheetData>
  <mergeCells count="6">
    <mergeCell ref="E2:F2"/>
    <mergeCell ref="A3:C3"/>
    <mergeCell ref="A45:B45"/>
    <mergeCell ref="A46:B46"/>
    <mergeCell ref="A4:J4"/>
    <mergeCell ref="G2:J2"/>
  </mergeCells>
  <phoneticPr fontId="7" type="noConversion"/>
  <pageMargins left="0.78740157480314965" right="0.59055118110236227" top="0.51181102362204722" bottom="0.51181102362204722" header="0.51181102362204722" footer="0.51181102362204722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 Расходы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2026-03-26T10:43:27Z</cp:lastPrinted>
  <dcterms:created xsi:type="dcterms:W3CDTF">2004-11-16T05:58:34Z</dcterms:created>
  <dcterms:modified xsi:type="dcterms:W3CDTF">2026-04-27T11:30:07Z</dcterms:modified>
</cp:coreProperties>
</file>